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D9707BC2-A879-4FFA-9643-F07D6594CD85}"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T4" i="1"/>
  <c r="BF5" i="1"/>
  <c r="BT5" i="1"/>
  <c r="BF6" i="1"/>
  <c r="BT6" i="1"/>
  <c r="BF7" i="1"/>
  <c r="BT7" i="1"/>
  <c r="BT8" i="1"/>
  <c r="BT9" i="1"/>
  <c r="BF10" i="1"/>
  <c r="BT10" i="1"/>
  <c r="BT11" i="1"/>
  <c r="BT12" i="1"/>
  <c r="BF13" i="1"/>
  <c r="BT13" i="1"/>
</calcChain>
</file>

<file path=xl/sharedStrings.xml><?xml version="1.0" encoding="utf-8"?>
<sst xmlns="http://schemas.openxmlformats.org/spreadsheetml/2006/main" count="794" uniqueCount="362">
  <si>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</si>
  <si>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</si>
  <si>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</si>
  <si>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</si>
  <si>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</si>
  <si>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</si>
  <si>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</si>
  <si>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</si>
  <si>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</si>
  <si>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</si>
  <si>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</si>
  <si>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</si>
  <si>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</si>
  <si>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</si>
  <si>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</si>
  <si>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</si>
  <si>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</si>
  <si>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</si>
  <si>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</si>
  <si>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</si>
  <si>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</si>
  <si>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</si>
  <si>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</si>
  <si>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</si>
  <si>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</si>
  <si>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</si>
  <si>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</si>
  <si>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</si>
  <si>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</si>
  <si>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</si>
  <si>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</si>
  <si>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</si>
  <si>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</si>
  <si>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</si>
  <si>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</si>
  <si>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</si>
  <si>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</si>
  <si>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</si>
  <si>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</si>
  <si>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</si>
  <si>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</si>
  <si>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</si>
  <si>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</si>
  <si>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</si>
  <si>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</si>
  <si>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</si>
  <si>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</si>
  <si>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</si>
  <si>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</si>
  <si>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</si>
  <si>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</si>
  <si>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</si>
  <si>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</si>
  <si>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</si>
  <si>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</si>
  <si>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</si>
  <si>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</si>
  <si>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</si>
  <si>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</si>
  <si>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</si>
  <si>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</si>
  <si>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</si>
  <si>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</si>
  <si>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</si>
  <si>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</si>
  <si>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</si>
  <si>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</si>
  <si>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</si>
  <si>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</si>
  <si>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</si>
  <si>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</si>
  <si>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</si>
  <si>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</si>
  <si>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Feron, E; Baser, B</t>
  </si>
  <si>
    <t/>
  </si>
  <si>
    <t>Feron, Elise; Baser, Bahar</t>
  </si>
  <si>
    <t>Pathways to Conflict Transportation and Autonomisation: The Armenian Diaspora and the Conflict in Nagorno-Karabakh</t>
  </si>
  <si>
    <t>ETHNOPOLITICS</t>
  </si>
  <si>
    <t>English</t>
  </si>
  <si>
    <t>Article</t>
  </si>
  <si>
    <t>GENERATED DIASPORAS; GENOCIDE; NATIONALISM; REFLECTIONS; POLITICS; YOUTH</t>
  </si>
  <si>
    <t>Since its inception the Nagorno-Karabakh conflict has generated multiple narratives in the region itself, in Armenia and Azerbaijan, and in the concerned diasporas. The war that occurred in 2020 engendered high levels of diasporic mobilisation, but interestingly the discourses of Armenian diaspora activists largely differed from those of Armenia or Nagorno-Karabakh. Drawing from theories of conflict transportation and autonomisation in diaspora settings, this contribution explores Armenian diaspora mobilisation in the USA, France and Russia, and argues that diverging narratives and positionalities in diasporic spaces, as compared to home countries, explain the (re)shaping of homeland conflict dynamics in diaspora settings.</t>
  </si>
  <si>
    <t>[Feron, Elise] Tampere Univ, Tampere Peace Res Inst TAPRI, Fac Social Sci, Tampere 33014, Finland; [Baser, Bahar] Univ Durham, Sch Govt &amp; Int Affairs SGIA, Durham, England</t>
  </si>
  <si>
    <t>Tampere University; Durham University</t>
  </si>
  <si>
    <t>Feron, E (corresponding author), Tampere Univ, Tampere Peace Res Inst TAPRI, Fac Social Sci, Tampere 33014, Finland.</t>
  </si>
  <si>
    <t>elise.feron@tuni.fi</t>
  </si>
  <si>
    <t>Baser, Bahar/M-1434-2016</t>
  </si>
  <si>
    <t>Baser, Bahar/0000-0002-8583-5909; Feron, Elise/0000-0002-8012-3937</t>
  </si>
  <si>
    <t>Academy of Finland [324621]; Academy of Finland (AKA) [324621] Funding Source: Academy of Finland (AKA)</t>
  </si>
  <si>
    <t>Academy of Finland(Research Council of Finland); Academy of Finland (AKA)(Research Council of Finland)</t>
  </si>
  <si>
    <t>This research was financially supported by the Academy of Finland project, 'Diasporas and Transportation of Homeland Conflicts: Inter-group Dynamics and Host Country Responses' (no. 324621, 2019-2023).</t>
  </si>
  <si>
    <t>ROUTLEDGE JOURNALS, TAYLOR &amp; FRANCIS LTD</t>
  </si>
  <si>
    <t>ABINGDON</t>
  </si>
  <si>
    <t>2-4 PARK SQUARE, MILTON PARK, ABINGDON OX14 4RN, OXON, ENGLAND</t>
  </si>
  <si>
    <t>1744-9057</t>
  </si>
  <si>
    <t>1744-9065</t>
  </si>
  <si>
    <t>Ethnopolitics</t>
  </si>
  <si>
    <t>AUG 8</t>
  </si>
  <si>
    <t>SI</t>
  </si>
  <si>
    <t>10.1080/17449057.2023.2199601</t>
  </si>
  <si>
    <t>AUG 2023</t>
  </si>
  <si>
    <t>Ethnic Studies; Political Science</t>
  </si>
  <si>
    <t>Emerging Sources Citation Index (ESCI)</t>
  </si>
  <si>
    <t>Ethnic Studies; Government &amp; Law</t>
  </si>
  <si>
    <t>P0YX7</t>
  </si>
  <si>
    <t>hybrid</t>
  </si>
  <si>
    <t>2023-10-18</t>
  </si>
  <si>
    <t>WOS:000971631400001</t>
  </si>
  <si>
    <t>Levenson, L</t>
  </si>
  <si>
    <t>Levenson, Lance</t>
  </si>
  <si>
    <t>#WeWillWin: Mobilisation of Jerusalem's Armenian youth and digital acts of citizenship during the Second Artsakh War</t>
  </si>
  <si>
    <t>NATIONS AND NATIONALISM</t>
  </si>
  <si>
    <t>Article; Early Access</t>
  </si>
  <si>
    <t>Armenian diaspora; diaspora nationalism; digital ethnography; hashtag activism; Israel; youth mobilisation</t>
  </si>
  <si>
    <t>DIASPORA; GENOCIDE</t>
  </si>
  <si>
    <t>This focused digital ethnography explores Armenian diaspora youth mobilisation via hashtag activism concerning a homeland conflict, examining the impact of digital citizenship acts on diaspora nationalism and identity negotiation. Taking Jerusalem's Armenian School as a case study, I analyse the school's use of Facebook amid a global pandemic to coordinate youth mobilisation around the viral hashtag #WeWillWin during the Second Artsakh War between Armenians and Azerbaijanis. Ethnographic content analysis was applied to student-created audiovisual materials, which were contextualised using interviews with schoolteachers and young adults. Considering complex geopolitics within a conflict-ridden landscape, Armenian youth's audiovisual posts in cyberspace represent empowering, performative statements of identity and citizenship tethered to an imagined Armenian transnation. For diasporic youth facing uncertainty, crisis and marginalisation in local milieus, social media can constitute hybrid spaces between home and homeland for expressions of agency and dissent, identity negotiation and citizenship performance.</t>
  </si>
  <si>
    <t>[Levenson, Lance] Hebrew Univ Jerusalem, Sch Educ, IL-9190501 Jerusalem, Israel</t>
  </si>
  <si>
    <t>Hebrew University of Jerusalem</t>
  </si>
  <si>
    <t>Levenson, L (corresponding author), Hebrew Univ Jerusalem, Sch Educ, IL-9190501 Jerusalem, Israel.</t>
  </si>
  <si>
    <t>lance.levenson@mail.huji.ac.il</t>
  </si>
  <si>
    <t>WILEY</t>
  </si>
  <si>
    <t>HOBOKEN</t>
  </si>
  <si>
    <t>111 RIVER ST, HOBOKEN 07030-5774, NJ USA</t>
  </si>
  <si>
    <t>1354-5078</t>
  </si>
  <si>
    <t>1469-8129</t>
  </si>
  <si>
    <t>NATIONS NATL</t>
  </si>
  <si>
    <t>Nations Natl.</t>
  </si>
  <si>
    <t>2023 MAR 14</t>
  </si>
  <si>
    <t>10.1111/nana.12943</t>
  </si>
  <si>
    <t>MAR 2023</t>
  </si>
  <si>
    <t>Ethnic Studies; History; Political Science; Sociology</t>
  </si>
  <si>
    <t>Social Science Citation Index (SSCI)</t>
  </si>
  <si>
    <t>Ethnic Studies; History; Government &amp; Law; Sociology</t>
  </si>
  <si>
    <t>9V8ET</t>
  </si>
  <si>
    <t>WOS:000948620700001</t>
  </si>
  <si>
    <t>Bunyatova, AR</t>
  </si>
  <si>
    <t>Bunyatova, Aynur Rashid</t>
  </si>
  <si>
    <t>IQ AND EQ SKILLS TRAINING WITHING THE SMART EDUCATION - SMART YOUTH PROGRAM</t>
  </si>
  <si>
    <t>REVISTA UNIVERSIDAD Y SOCIEDAD</t>
  </si>
  <si>
    <t>emotional intelligence; active and constructive learning; Azerbaijani program SMART-Education; SMAR -youth</t>
  </si>
  <si>
    <t>Since the knowledge load of students has increased in recent years, most of their time is spent on acquiring knowledge. This increased training load not only slows students' cognitive and emotional development, but also disrupts normal development in other spheres. Since 2014, the Healthy Education-Healthy Nation project has been implemented in Azerbaijan in the direction of development of sustainable education at the state level. In order to promote development on a scientific and sustainable basis, the objectives of the program were expanded from the psycho-pedagogical point of view with the objectives of the SMART Education - Smart Youth project. The goal of the SMART Education - Smart Youth project was to replace subject programs and applied learning technology in a healthy educational environment with SMART subject programs and constructive training, directing students to dynamic formation and intellectual activity instead of receiving passive knowledge. This article reflected the work carried out within the framework of the project related to the development of students' emotional intelligence at the level of research, applied technologies, levels of knowledge, and emotional and intellectual development of the students participating in the project.</t>
  </si>
  <si>
    <t>[Bunyatova, Aynur Rashid] Azerbaijan Univ, Baku, Azerbaijan</t>
  </si>
  <si>
    <t>Ministry of Education of Azerbaijan Republic; Azerbaijan University</t>
  </si>
  <si>
    <t>Bunyatova, AR (corresponding author), Azerbaijan Univ, Baku, Azerbaijan.</t>
  </si>
  <si>
    <t>aynur.bunyadi@au.edu.az</t>
  </si>
  <si>
    <t>UNIV CIENFUEGOS</t>
  </si>
  <si>
    <t>CIENFUEGOS</t>
  </si>
  <si>
    <t>CARRETERA RODAS KM 4, CUATRO CAMINOS, CIENFUEGOS, 00000, CUBA</t>
  </si>
  <si>
    <t>2218-3620</t>
  </si>
  <si>
    <t>REV UNIV SOC</t>
  </si>
  <si>
    <t>Rev. Univ. Soc.</t>
  </si>
  <si>
    <t>OCT</t>
  </si>
  <si>
    <t>Social Sciences, Interdisciplinary</t>
  </si>
  <si>
    <t>Social Sciences - Other Topics</t>
  </si>
  <si>
    <t>6N3MU</t>
  </si>
  <si>
    <t>WOS:000889462700035</t>
  </si>
  <si>
    <t>Chernobrov, D</t>
  </si>
  <si>
    <t>Chernobrov, Dmitry</t>
  </si>
  <si>
    <t>Diasporas as cyberwarriors: infopolitics, participatory warfare and the 2020 Karabakh war</t>
  </si>
  <si>
    <t>INTERNATIONAL AFFAIRS</t>
  </si>
  <si>
    <t>media and politics; armed conflict; international migration; international security; participatory warfare; diaspora; Karabakh; social media</t>
  </si>
  <si>
    <t>MEDIA; CONFLICT; STATES; YOUTH</t>
  </si>
  <si>
    <t>In 2020 Armenia and Azerbaijan engaged in armed conflict over the Nagorno-Karabakh region. Interviewing young Armenian diaspora about their experience of online activism, the article shows that social media enables war that is transnational, transformative and turns diasporas into important actors. How do diasporas fight online information wars during armed conflicts in their homelands? I explore this question through interviews with 30 young diaspora Armenians in seven nations about their practical experiences of online activism during the 2020 Karabakh war between Armenia and Azerbaijan. I examine their motivations for engaging in social media activism; strategies and methods of promoting the Armenian narrative; vision of the online opponent; and perceived outcomes of their efforts. Besides investigating this recent case of diaspora mobilization during armed conflict, the study offers broader conclusions about social media and participatory warfare, and about the changing roles of diasporas in international relations. I demonstrate how social media enable participatory war that is transnational, monologic, empowering and retaliatory, involving individual and networked tactics, and culturally and politically transformative. Diasporas, traditionally seen as international agents of lobbying, public diplomacy and material assistance, become important decentralized actors in global conflict infopolitics.</t>
  </si>
  <si>
    <t>[Chernobrov, Dmitry] Univ Sheffield, Media &amp; Int Polit, Sheffield, S Yorkshire, England</t>
  </si>
  <si>
    <t>University of Sheffield</t>
  </si>
  <si>
    <t>Chernobrov, D (corresponding author), Univ Sheffield, Media &amp; Int Polit, Sheffield, S Yorkshire, England.</t>
  </si>
  <si>
    <t>USC Institute of Armenian Studies; Armenian Communities Department of the Calouste Gulbenkian Foundation</t>
  </si>
  <si>
    <t>Data collection for this study was supported, in part, by a grant from the USC Institute of Armenian Studies in partnership with the Armenian Communities Department of the Calouste Gulbenkian Foundation.</t>
  </si>
  <si>
    <t>OXFORD UNIV PRESS</t>
  </si>
  <si>
    <t>OXFORD</t>
  </si>
  <si>
    <t>GREAT CLARENDON ST, OXFORD OX2 6DP, ENGLAND</t>
  </si>
  <si>
    <t>0020-5850</t>
  </si>
  <si>
    <t>1468-2346</t>
  </si>
  <si>
    <t>INT AFF</t>
  </si>
  <si>
    <t>Int. Aff.</t>
  </si>
  <si>
    <t>MAR 7</t>
  </si>
  <si>
    <t>10.1093/ia/iiac015</t>
  </si>
  <si>
    <t>International Relations</t>
  </si>
  <si>
    <t>ZO1GA</t>
  </si>
  <si>
    <t>Green Accepted, hybrid</t>
  </si>
  <si>
    <t>WOS:000765474200017</t>
  </si>
  <si>
    <t>Sultan, A</t>
  </si>
  <si>
    <t>Sultan, Aysel</t>
  </si>
  <si>
    <t>'What's the Problem Represented to Be?' The Place and Wellbeing of Young People in Azerbaijan's Drug Policy</t>
  </si>
  <si>
    <t>CHILD INDICATORS RESEARCH</t>
  </si>
  <si>
    <t>Azerbaijan; Carol Bacchi; Childhood and youth; Critical drug studies; Policy analysis; Young people</t>
  </si>
  <si>
    <t>FORMER SOVIET-UNION; PUBLIC-HEALTH; YOUTH; RISK; NORMALIZATION; INEQUALITY; TRANSITION; DISCOURSE; REFORM; CARE</t>
  </si>
  <si>
    <t>This policy paper bridges interdisciplinary research to analyze the effects of drug policy in Azerbaijan on the provision of social care and treatment for young people who use illicit drugs. Drawing on Carol Bacchi's critical policy analysis method - 'what's the problem represented to be' - the paper focuses on what the state's drug policy enables and/or impedes in the implementation of better protection and care for young people aged between 14 and 17. To do this, two texts are selected for the analysis to explore representations and social construction of youth through various problematizations in policy legislations. The analysis suggests that drug policy in Azerbaijan is formulated to further cultural and political purposes to maintain a community-based immunity to drugs, rather than psycho-social and medical interventions or individual engagement with young people's wellbeing.</t>
  </si>
  <si>
    <t>[Sultan, Aysel] Frankfurt Univ Appl Sci, Inst Addict Res, Nibelungepl 1, D-60439 Frankfurt, Germany; [Sultan, Aysel] Goethe Univ, Dept Educ Sci, Frankfurt, Germany</t>
  </si>
  <si>
    <t>Goethe University Frankfurt</t>
  </si>
  <si>
    <t>Sultan, A (corresponding author), Frankfurt Univ Appl Sci, Inst Addict Res, Nibelungepl 1, D-60439 Frankfurt, Germany.;Sultan, A (corresponding author), Goethe Univ, Dept Educ Sci, Frankfurt, Germany.</t>
  </si>
  <si>
    <t>aysel.sultan@fb4.fra-uas.de</t>
  </si>
  <si>
    <t>Sultan, Aysel/GVT-8740-2022</t>
  </si>
  <si>
    <t>Sultan, Aysel/0000-0002-2618-8465</t>
  </si>
  <si>
    <t>Projekt DEAL</t>
  </si>
  <si>
    <t>Open Access funding enabled and organized by Projekt DEAL.</t>
  </si>
  <si>
    <t>SPRINGER</t>
  </si>
  <si>
    <t>DORDRECHT</t>
  </si>
  <si>
    <t>VAN GODEWIJCKSTRAAT 30, 3311 GZ DORDRECHT, NETHERLANDS</t>
  </si>
  <si>
    <t>1874-897X</t>
  </si>
  <si>
    <t>1874-8988</t>
  </si>
  <si>
    <t>CHILD INDIC RES</t>
  </si>
  <si>
    <t>Child Indic. Res.</t>
  </si>
  <si>
    <t>2021 NOV 17</t>
  </si>
  <si>
    <t>10.1007/s12187-021-09874-5</t>
  </si>
  <si>
    <t>NOV 2021</t>
  </si>
  <si>
    <t>WZ0RV</t>
  </si>
  <si>
    <t>WOS:000719682800002</t>
  </si>
  <si>
    <t>Pishchik, VI</t>
  </si>
  <si>
    <t>Pishchik, V., I</t>
  </si>
  <si>
    <t>NARCISSISM AND ANXIETY LEVEL OF AZERBAIJANI AND RUSSIAN STUDENTS WITH DIFFERENT ASSESSMENTS OF AUTOSTEREOTYPES OF BEHAVIOR</t>
  </si>
  <si>
    <t>PSIKHOLOGICHESKII ZHURNAL</t>
  </si>
  <si>
    <t>Russian</t>
  </si>
  <si>
    <t>non-clinical narcissism; anxiety; students; national groups; Russian Students; Azerbaijanis; powerless Self; grand Self; autostereotypes of behavior</t>
  </si>
  <si>
    <t>SELF-PRESENTATION</t>
  </si>
  <si>
    <t>The aim of the work is to identify differences in the degree of narcissism and the level of anxiety in a group of Russian and Azerbaijani students with different assessments of autostereotypes of behavior. Narcissism of youth is considered non-clinical, as a psychological component of youth culture, a manifestation in response to cultural, political, economic transformations in modern society. The method of assessing narcissism, the scale of anxiety manifestations, the method of determining stereotypes of normative attitudes of social behavior were used. The sample consisted of 340 representatives of Russian and 234 - Azerbaijani nationality aged from 19 to 25 years (M = 21.1; SD = 7.93). Shifts were revealed (from 2017 to 2019) in the direction of increasing data among Russian students by sub-scales: Derealization/Depersonalization; Social isolation; Grandiose Self; Striving for an ideal Self-object; Narcissistic benefit from illness. In the group of Azerbaijanis, there were increases in the subscales: The ideal of self-sufficiency Conclusions: the difference of shifts with the tendency to increase narcissism in the group of Russian students was found. Narcissism and anxiety are more pronounced in the group of Russian students. The autostereotypes of the behavior of Russian students are in the zone of indidvidualism. A group of Azerbaijani students is influenced by the national culture, which restrains the manifestations of narcissism and anxiety. The autostereotypes of Azerbaijani behavior are in the zone of collectivism: activity, patriotism, respect for elders.</t>
  </si>
  <si>
    <t>[Pishchik, V., I] Don State Tech Univ, Pl Gagarina 1, Rostov Na Donu 344000, Russia</t>
  </si>
  <si>
    <t>Don State Technical University</t>
  </si>
  <si>
    <t>Pishchik, VI (corresponding author), Don State Tech Univ, Pl Gagarina 1, Rostov Na Donu 344000, Russia.</t>
  </si>
  <si>
    <t>vladaph@yandex.ru</t>
  </si>
  <si>
    <t>Pishchik, Vlada Igorevna/O-6154-2015</t>
  </si>
  <si>
    <t>MEZHDUNARODNAYA KNIGA</t>
  </si>
  <si>
    <t>MOSCOW</t>
  </si>
  <si>
    <t>39 DIMITROVA UL., MOSCOW, 113095, RUSSIA</t>
  </si>
  <si>
    <t>0205-9592</t>
  </si>
  <si>
    <t>PSIKHOL ZH</t>
  </si>
  <si>
    <t>Psikhologicheskii Zhurnal</t>
  </si>
  <si>
    <t>SEP-OCT</t>
  </si>
  <si>
    <t>10.31857/S020595920016044-4</t>
  </si>
  <si>
    <t>Psychology, Multidisciplinary</t>
  </si>
  <si>
    <t>Psychology</t>
  </si>
  <si>
    <t>YI1ON</t>
  </si>
  <si>
    <t>WOS:000743625600003</t>
  </si>
  <si>
    <t>Garnysheva, TV; Khusnutdinova, RR</t>
  </si>
  <si>
    <t>Garnysheva, Tatyana Vladimirovna; Khusnutdinova, Rezida Rustamovna</t>
  </si>
  <si>
    <t>LIBERAL TRENDS IN THE TATAR PRESS AT THE BEGINNING OF THE 20TH CENTURY</t>
  </si>
  <si>
    <t>REVISTA INCLUSIONES</t>
  </si>
  <si>
    <t>Turkic youth; Tatars; Muslims; National seal; Public opinion; Russian province</t>
  </si>
  <si>
    <t>The article is based on a historiographic review of materials on local history. The information contained in periodicals is of exceptional value as a historical source for studying the formation of public opinion in the Russian province at the beginning of the twentieth century. The particular value to the work is given by the authors' reference to factual material from the provincial Muslim press which testifies for the interaction of the Tatar and Azerbaijani democratic movements in the issues of equal rights of nations within a single state with wide autonomy, in the context of understanding the concepts of nation and national self-determination. The national periodical press of that period, covering acute and topical issues of all aspects of the socio-political and socio-economic life of the society, was certain to influence the formation of public opinion in the Russian provincial territories.</t>
  </si>
  <si>
    <t>[Garnysheva, Tatyana Vladimirovna; Khusnutdinova, Rezida Rustamovna] Naberezhnye Chelny State Pedag Univ, Naberezhnye Chelny, Russia</t>
  </si>
  <si>
    <t>Garnysheva, TV (corresponding author), Naberezhnye Chelny State Pedag Univ, Naberezhnye Chelny, Russia.</t>
  </si>
  <si>
    <t>Garnych@yandex.ru; rezida.81@mail.ru</t>
  </si>
  <si>
    <t>EDITORIAL CUADERNOS SOFIA</t>
  </si>
  <si>
    <t>SANTIAGO</t>
  </si>
  <si>
    <t>MATUCANANA 700, SANTIAGO CENTRO, SANTIAGO, 00000, CHILE</t>
  </si>
  <si>
    <t>0719-4706</t>
  </si>
  <si>
    <t>REV INCL</t>
  </si>
  <si>
    <t>REV. INCL.</t>
  </si>
  <si>
    <t>OCT-DEC</t>
  </si>
  <si>
    <t>Humanities, Multidisciplinary</t>
  </si>
  <si>
    <t>Arts &amp; Humanities - Other Topics</t>
  </si>
  <si>
    <t>OJ2NV</t>
  </si>
  <si>
    <t>WOS:000583804300020</t>
  </si>
  <si>
    <t>Cora, H; Mikail, EH; Karabulut, A</t>
  </si>
  <si>
    <t>Cora, Hakan; Mikail, Elnur Hasan; Karabulut, Andac</t>
  </si>
  <si>
    <t>ORGANIZATION AND MANAGEMENT OF INTERNATIONAL RELATIONS: A STUDY FOCUSED ON TURKEY AND AZERBAIJAN DURING THE SOVIET ERA</t>
  </si>
  <si>
    <t>JOURNAL OF ORGANIZATIONAL BEHAVIOR RESEARCH</t>
  </si>
  <si>
    <t>Soviet Era; International; Turkey; Azerbaijan</t>
  </si>
  <si>
    <t>The states, governments, the branches and agencies of governments, political parties, and interest groups are organizations like other organizations even though they have their unique attributes. In this article, we are focused on Turkey and Azerbaijan during the Soviet era. The study was written in fine with the information gathered as a result of the follow-up of the archive documents and the press of the period and based on the re-analysis and evaluation of this information. In this study, the funds and records of the archives of the Republic of,Azerbaijan, the Ministry of Education, the Ministry of Culture, the Ministry of Health, the Ministry, of Youth, Tourism, and Sports were benefited from extensively. The subject has been extensively researched based on the archive documents that had not been explored so far and the materials collected by following the periodical Azerbaijani press. Books and memoirs of scientists were also used in the study. For the visual materials, Kino-Foto-Fono documents of the Republic of Azerbaijan and funds of the Central State Archive, various museums, ministries, and administrations were used.</t>
  </si>
  <si>
    <t>[Cora, Hakan] Istanbul Okan Univ, Fac Business &amp; Adm Sci, Dept Business, Istanbul, Turkey; [Mikail, Elnur Hasan] Kars Kafkas Univ, Fac Econ &amp; Adm Sci, Dept Polit Sci &amp; Int Relat, Dept Head, Kars, Turkey</t>
  </si>
  <si>
    <t>Okan University; Kafkas University</t>
  </si>
  <si>
    <t>Cora, H (corresponding author), Istanbul Okan Univ, Fac Business &amp; Adm Sci, Dept Business, Istanbul, Turkey.</t>
  </si>
  <si>
    <t>MİKAİL, Elnur Hasan/F-8010-2017; ÇORA, HAKAN/E-8687-2018; Mikail, Elnur Hasan/HJH-3348-2023</t>
  </si>
  <si>
    <t>MİKAİL, Elnur Hasan/0000-0001-9574-4704; ÇORA, HAKAN/0000-0001-5780-549X;</t>
  </si>
  <si>
    <t>GAZIOSMANPASA UNIV</t>
  </si>
  <si>
    <t>TOKAT</t>
  </si>
  <si>
    <t>60250, GAZIOSMANPASA UNIV SEHITLER KOPRUSU, TOKAT, MERKEZ TOKAT 00000, TURKEY</t>
  </si>
  <si>
    <t>2528-9705</t>
  </si>
  <si>
    <t>J ORGAN BEHAV RES</t>
  </si>
  <si>
    <t>J. Organ. Behav. Res.</t>
  </si>
  <si>
    <t>Psychology, Applied</t>
  </si>
  <si>
    <t>KX5SK</t>
  </si>
  <si>
    <t>WOS:000521938600002</t>
  </si>
  <si>
    <t>Muradli, N; Ahmadov, F</t>
  </si>
  <si>
    <t>Muradli, Neman; Ahmadov, Fariz</t>
  </si>
  <si>
    <t>MANAGING CONTRADICTION AND SUSTAINING SUSTAINABILITY IN INTER ORGANIZATIONAL NETWORKS THROUGH LEADERSHIP: A CASE STUDY</t>
  </si>
  <si>
    <t>ENTREPRENEURSHIP AND SUSTAINABILITY ISSUES</t>
  </si>
  <si>
    <t>inter-organizational network; contradiction; sustainability; leadership</t>
  </si>
  <si>
    <t>RESEARCH-AND-DEVELOPMENT; POLICY IMPLEMENTATION; MANAGEMENT; PERFORMANCE; DILEMMAS</t>
  </si>
  <si>
    <t>The broadly-based literature on organizational studies has concentrated mainly on resolving organizational issues through acquisition of resources, decreasing transaction costs and incentives. In other words, scholars commonly examine the organization itself, at the expense of inter-organizational relations. However, with the emergence of network governance organizations are no longer to be considered as isolated but rather as actors that actively seek to maintain themselves in a given situation by collaborating with other actors, forming organizational networks. This study utilizes a network perspective to examine the influence of leadership on management of unity/diversity contradiction in educational program implementation. A deductive approach is used to generate propositions by analyzing implementation efforts in respect of educational program in Azerbaijan: State Program on education of Azerbaijan youth abroad in the years 2007-2015. The analysis examined a research question: How do leadership activities affect to manage unity/diversity contradiction in network? This question was addressed using qualitative method. In education program, unity and diversity were found to exert an important influence on success of network. At the implementation level, understanding of unity and diversity concept helps network managers to attract diverse actors to the network and unite them around network's goal. The coordinating units of network manage the unity/diversity contradiction by activating member organizations, facilitating interaction, framing the structure and mobilizing network members. Thus, effective management of contradiction increases the network's capacity to access information, financial resources and experiences.</t>
  </si>
  <si>
    <t>[Muradli, Neman; Ahmadov, Fariz] Azerbaijan State Univ Econ, Int Grad &amp; Doctorate Ctr, AZ-1007 Baku, Azerbaijan</t>
  </si>
  <si>
    <t>Ministry of Education of Azerbaijan Republic; Azerbaijan State University of Economics (UNEC)</t>
  </si>
  <si>
    <t>Muradli, N (corresponding author), Azerbaijan State Univ Econ, Int Grad &amp; Doctorate Ctr, AZ-1007 Baku, Azerbaijan.</t>
  </si>
  <si>
    <t>muradlineman@gmail.com; ahmadovfs@hotmail.com</t>
  </si>
  <si>
    <t>Ahmadov, Fariz/AAL-7023-2021</t>
  </si>
  <si>
    <t>MURADLI, NEMAN/0000-0001-6584-6013</t>
  </si>
  <si>
    <t>ENTERPRENEURSHIP &amp; SUSTAINABILITY CENTER</t>
  </si>
  <si>
    <t>VILNUS</t>
  </si>
  <si>
    <t>M K CIURLIONIO STR 86A, VILNUS, 03100, LITHUANIA</t>
  </si>
  <si>
    <t>2345-0282</t>
  </si>
  <si>
    <t>ENTREP SUSTAIN ISS</t>
  </si>
  <si>
    <t>Entrep. Sustain. Iss.</t>
  </si>
  <si>
    <t>MAR</t>
  </si>
  <si>
    <t>10.9770/jesi.2019.6.3(14)</t>
  </si>
  <si>
    <t>Business</t>
  </si>
  <si>
    <t>Business &amp; Economics</t>
  </si>
  <si>
    <t>HO5AD</t>
  </si>
  <si>
    <t>gold, Green Submitted</t>
  </si>
  <si>
    <t>WOS:000460934100014</t>
  </si>
  <si>
    <t>Sabirov, IT; Gibadullina, ID; Sabiroya, AI</t>
  </si>
  <si>
    <t>Sabirov, Ilshat T.; Gibadullina, Ilmira D.; Sabiroya, Adelya, I</t>
  </si>
  <si>
    <t>Democratic movement among Tatar youth of the early 20th century in the context of the relationship with the Turkic-Muslim community</t>
  </si>
  <si>
    <t>MODERN JOURNAL OF LANGUAGE TEACHING METHODS</t>
  </si>
  <si>
    <t>Muslims; revolution; Tatars; national periodic printing; the magazine Molla Nasreddin; Russian empire; The Volga region; Azerbajan; nation; religion; Jadidism</t>
  </si>
  <si>
    <t>The article analyzes the ideological basis of the Tatar national movement in the spheres of cultural and educational activities of young people as well as in their active political work. It touches upon the role of the national press as a driving force for the unification of the opposition forces of the Turkic society of the Russian Empire. The work covers the activities of the most famous newspapers and magazines in the Tatar language representing the position of the radical Muslim youth of the Volga region and the Urals. Husain Yamashev as the most important figure of these groups stands out becoming a link between the Russian socialist movement and the Tatar progressive youth. The direction of the communication between the Azerbaijani and Tatar national movements is determined on the basis of analyzing materials of the Molla Nasreddin magazine and the activities of R. Melikov in Kazan at the beginning of the twentieth century. Based on a study of Tatar and Azerbaijani newspapers and magazines the article analyzes the process of political activation of the Muslim population of the Volga region and the Urals in the context of the crisis of national politics in the Russian Empire.</t>
  </si>
  <si>
    <t>[Sabirov, Ilshat T.; Gibadullina, Ilmira D.] Naberezhnye Chelny State Pedag Univ, Naberezhnye Chelny, Russia; [Sabiroya, Adelya, I] Higher Sch Econ, Moscow, Russia</t>
  </si>
  <si>
    <t>HSE University (National Research University Higher School of Economics)</t>
  </si>
  <si>
    <t>Sabirov, IT (corresponding author), Naberezhnye Chelny State Pedag Univ, Naberezhnye Chelny, Russia.</t>
  </si>
  <si>
    <t>MODERN JOURNAL LANGUAGE TEACHING METHODS</t>
  </si>
  <si>
    <t>MASHHAD</t>
  </si>
  <si>
    <t>NO 300, AHMADABAD ST, MASHHAD, 00000, IRAN</t>
  </si>
  <si>
    <t>2251-6204</t>
  </si>
  <si>
    <t>MOD J LANG TEACH MET</t>
  </si>
  <si>
    <t>Mod. J. Lang. Teach. Methods</t>
  </si>
  <si>
    <t>NOV</t>
  </si>
  <si>
    <t>Education &amp; Educational Research</t>
  </si>
  <si>
    <t>HC3FY</t>
  </si>
  <si>
    <t>WOS:000451688200120</t>
  </si>
  <si>
    <t>Gündüz, S; Dagli, G; Aslanova, F</t>
  </si>
  <si>
    <t>Gunduz, Serife; Dagli, Gokmen; Aslanova, Fidan</t>
  </si>
  <si>
    <t>Comparative Evaluation of the Environmental Consciousness Levels of High School Students in Northern Cyprus, Turkey and Azerbaijan</t>
  </si>
  <si>
    <t>ANTHROPOLOGIST</t>
  </si>
  <si>
    <t>Environment; Environmental Issues; Pollution; Environmental Consciousness; Environmental Education</t>
  </si>
  <si>
    <t>This study aimed to evaluate the difference between the environmental consciousness levels of high school students studying in North Cyprus, Turkey and Azerbaijan. Face-to-face interviews were carried out to the informational level of students under the heading environmental sensitivity. Sample data of the research is composed of high school students studying between the academic period 2012-2013 in Northern Cyprus, Turkey and Azerbaijan. The formal content analysis method was used for the analyzing of the data collected. The results of the study showed that environmentally conscious individuals always try to stop nature's unfortunate destiny. One of the best ways to raise this consciousness is to direct the youths toward trustful educational institutions. Results showed that the studied countries failed at being sensitive to environmental issues. The study goes further to describe these environmental problems. Environmental education is essential in these three countries, therefore, a complete educational program starting from preschool and various campaigns should be introduced and implemented.</t>
  </si>
  <si>
    <t>[Gunduz, Serife; Dagli, Gokmen; Aslanova, Fidan] Near East Univ, Fac Educ Environm Educ &amp; Managment, Nicosia Via, TR-10 Mersin, Turkey</t>
  </si>
  <si>
    <t>Near East University</t>
  </si>
  <si>
    <t>Aslanova, F (corresponding author), Near East Univ, Fac Educ Environm Educ &amp; Managment, Nicosia Via, TR-10 Mersin, Turkey.</t>
  </si>
  <si>
    <t>fidanaslanova@yahoo.com</t>
  </si>
  <si>
    <t>Dagli, Gokmen/ABG-5840-2021</t>
  </si>
  <si>
    <t>Dagli, Gokmen/0000-0002-4416-8310</t>
  </si>
  <si>
    <t>KAMLA-RAJ ENTERPRISES</t>
  </si>
  <si>
    <t>GURUGRAM</t>
  </si>
  <si>
    <t>C210, NIRVANA COURTYARD SOUTH CITY 2, GURUGRAM, HARYANA 122 018, INDIA</t>
  </si>
  <si>
    <t>0972-0073</t>
  </si>
  <si>
    <t>Anthropologist</t>
  </si>
  <si>
    <t>DEC</t>
  </si>
  <si>
    <t>Anthropology; Multidisciplinary Sciences; Social Sciences, Interdisciplinary</t>
  </si>
  <si>
    <t>Science Citation Index Expanded (SCI-EXPANDED); Social Science Citation Index (SSCI)</t>
  </si>
  <si>
    <t>Anthropology; Science &amp; Technology - Other Topics; Social Sciences - Other Topics</t>
  </si>
  <si>
    <t>DF7RP</t>
  </si>
  <si>
    <t>WOS:000371555600007</t>
  </si>
  <si>
    <t>Birchwood, D; Roberts, K; Pollock, G</t>
  </si>
  <si>
    <t>Birchwood, Diane; Roberts, Ken; Pollock, Gary</t>
  </si>
  <si>
    <t>Explaining differences in sport participation rates among young adults: Evidence from the South Caucasus</t>
  </si>
  <si>
    <t>EUROPEAN PHYSICAL EDUCATION REVIEW</t>
  </si>
  <si>
    <t>education; gender; social class; South Caucasus; sport careers; youth sport</t>
  </si>
  <si>
    <t>This paper presents and discusses evidence about the sport careers of representative samples of 31-37 year olds from the capital city and a comparator region in each of the three South Caucasus countries - Armenia, Azerbaijan and Georgia, This is one of the few surveys to measure sport participation that allows change over time at the aggregate and individual levels to be distinguished. The evidence suggests that many differences in sport participation rates that are commonly attributed to circumstances and experiences after age 16 (higher education, for example) already exist at age 16, and that family cultures are the source of crucial predispositions to participate which have lasting effects. The evidence, from countries that up to 1991 shared the Soviet education and sport systems, also suggests that ethnic/national cultures that predate communism have outlived communism and are now a major explanation of inter-country differences in rates of sport participation in the South Caucasus. Finally, the evidence indicates that sport facilities do indeed make a difference, but only by enabling those who are predisposed to take part in sport.</t>
  </si>
  <si>
    <t>[Birchwood, Diane] Kings Coll London, London WC2R 2LS, England; [Roberts, Ken] Univ Liverpool, Liverpool L69 3BX, Merseyside, England; [Pollock, Gary] Manchester Metropolitan Univ, Dept Sociol, Manchester M15 6BH, Lancs, England</t>
  </si>
  <si>
    <t>University of London; King's College London; University of Liverpool; Manchester Metropolitan University</t>
  </si>
  <si>
    <t>Birchwood, D (corresponding author), Kings Coll London, London WC2R 2LS, England.</t>
  </si>
  <si>
    <t>D_birchwood@yahoo.co.uk; k.roberts@liverpool.ac.uk; g.pollock@mmu.ac.uk</t>
  </si>
  <si>
    <t>Pollock, Gary/AAZ-5605-2020</t>
  </si>
  <si>
    <t>SAGE PUBLICATIONS LTD</t>
  </si>
  <si>
    <t>LONDON</t>
  </si>
  <si>
    <t>1 OLIVERS YARD, 55 CITY ROAD, LONDON EC1Y 1SP, ENGLAND</t>
  </si>
  <si>
    <t>1356-336X</t>
  </si>
  <si>
    <t>1741-2749</t>
  </si>
  <si>
    <t>EUR PHYS EDUC REV</t>
  </si>
  <si>
    <t>Eur. Phys. Educ. Rev.</t>
  </si>
  <si>
    <t>10.1177/1356336X08095667</t>
  </si>
  <si>
    <t>394ZX</t>
  </si>
  <si>
    <t>WOS:000262492800001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</si>
</sst>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3"/>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74</v>
      </c>
      <c r="U2" t="s">
        <v>80</v>
      </c>
      <c r="V2" t="s">
        <v>81</v>
      </c>
      <c r="W2" t="s">
        <v>82</v>
      </c>
      <c r="X2" t="s">
        <v>83</v>
      </c>
      <c r="Y2" t="s">
        <v>84</v>
      </c>
      <c r="Z2" t="s">
        <v>85</v>
      </c>
      <c r="AA2" t="s">
        <v>86</v>
      </c>
      <c r="AB2" t="s">
        <v>87</v>
      </c>
      <c r="AC2" t="s">
        <v>88</v>
      </c>
      <c r="AD2" t="s">
        <v>89</v>
      </c>
      <c r="AE2" t="s">
        <v>90</v>
      </c>
      <c r="AF2" t="s">
        <v>74</v>
      </c>
      <c r="AG2">
        <v>63</v>
      </c>
      <c r="AH2">
        <v>1</v>
      </c>
      <c r="AI2">
        <v>1</v>
      </c>
      <c r="AJ2">
        <v>2</v>
      </c>
      <c r="AK2">
        <v>2</v>
      </c>
      <c r="AL2" t="s">
        <v>91</v>
      </c>
      <c r="AM2" t="s">
        <v>92</v>
      </c>
      <c r="AN2" t="s">
        <v>93</v>
      </c>
      <c r="AO2" t="s">
        <v>94</v>
      </c>
      <c r="AP2" t="s">
        <v>95</v>
      </c>
      <c r="AQ2" t="s">
        <v>74</v>
      </c>
      <c r="AR2" t="s">
        <v>77</v>
      </c>
      <c r="AS2" t="s">
        <v>96</v>
      </c>
      <c r="AT2" t="s">
        <v>97</v>
      </c>
      <c r="AU2">
        <v>2023</v>
      </c>
      <c r="AV2">
        <v>22</v>
      </c>
      <c r="AW2">
        <v>4</v>
      </c>
      <c r="AX2" t="s">
        <v>74</v>
      </c>
      <c r="AY2" t="s">
        <v>74</v>
      </c>
      <c r="AZ2" t="s">
        <v>98</v>
      </c>
      <c r="BA2" t="s">
        <v>74</v>
      </c>
      <c r="BB2">
        <v>384</v>
      </c>
      <c r="BC2">
        <v>400</v>
      </c>
      <c r="BD2" t="s">
        <v>74</v>
      </c>
      <c r="BE2" t="s">
        <v>99</v>
      </c>
      <c r="BF2" t="str">
        <f>HYPERLINK("http://dx.doi.org/10.1080/17449057.2023.2199601","http://dx.doi.org/10.1080/17449057.2023.2199601")</f>
        <v>http://dx.doi.org/10.1080/17449057.2023.2199601</v>
      </c>
      <c r="BG2" t="s">
        <v>74</v>
      </c>
      <c r="BH2" t="s">
        <v>100</v>
      </c>
      <c r="BI2">
        <v>17</v>
      </c>
      <c r="BJ2" t="s">
        <v>101</v>
      </c>
      <c r="BK2" t="s">
        <v>102</v>
      </c>
      <c r="BL2" t="s">
        <v>103</v>
      </c>
      <c r="BM2" t="s">
        <v>104</v>
      </c>
      <c r="BN2" t="s">
        <v>74</v>
      </c>
      <c r="BO2" t="s">
        <v>105</v>
      </c>
      <c r="BP2" t="s">
        <v>74</v>
      </c>
      <c r="BQ2" t="s">
        <v>74</v>
      </c>
      <c r="BR2" t="s">
        <v>106</v>
      </c>
      <c r="BS2" t="s">
        <v>107</v>
      </c>
      <c r="BT2" t="str">
        <f>HYPERLINK("https%3A%2F%2Fwww.webofscience.com%2Fwos%2Fwoscc%2Ffull-record%2FWOS:000971631400001","View Full Record in Web of Science")</f>
        <v>View Full Record in Web of Science</v>
      </c>
    </row>
    <row r="3" spans="1:72" x14ac:dyDescent="0.25">
      <c r="A3" t="s">
        <v>72</v>
      </c>
      <c r="B3" t="s">
        <v>108</v>
      </c>
      <c r="C3" t="s">
        <v>74</v>
      </c>
      <c r="D3" t="s">
        <v>74</v>
      </c>
      <c r="E3" t="s">
        <v>74</v>
      </c>
      <c r="F3" t="s">
        <v>109</v>
      </c>
      <c r="G3" t="s">
        <v>74</v>
      </c>
      <c r="H3" t="s">
        <v>74</v>
      </c>
      <c r="I3" t="s">
        <v>110</v>
      </c>
      <c r="J3" t="s">
        <v>111</v>
      </c>
      <c r="K3" t="s">
        <v>74</v>
      </c>
      <c r="L3" t="s">
        <v>74</v>
      </c>
      <c r="M3" t="s">
        <v>78</v>
      </c>
      <c r="N3" t="s">
        <v>112</v>
      </c>
      <c r="O3" t="s">
        <v>74</v>
      </c>
      <c r="P3" t="s">
        <v>74</v>
      </c>
      <c r="Q3" t="s">
        <v>74</v>
      </c>
      <c r="R3" t="s">
        <v>74</v>
      </c>
      <c r="S3" t="s">
        <v>74</v>
      </c>
      <c r="T3" t="s">
        <v>113</v>
      </c>
      <c r="U3" t="s">
        <v>114</v>
      </c>
      <c r="V3" t="s">
        <v>115</v>
      </c>
      <c r="W3" t="s">
        <v>116</v>
      </c>
      <c r="X3" t="s">
        <v>117</v>
      </c>
      <c r="Y3" t="s">
        <v>118</v>
      </c>
      <c r="Z3" t="s">
        <v>119</v>
      </c>
      <c r="AA3" t="s">
        <v>74</v>
      </c>
      <c r="AB3" t="s">
        <v>74</v>
      </c>
      <c r="AC3" t="s">
        <v>74</v>
      </c>
      <c r="AD3" t="s">
        <v>74</v>
      </c>
      <c r="AE3" t="s">
        <v>74</v>
      </c>
      <c r="AF3" t="s">
        <v>74</v>
      </c>
      <c r="AG3">
        <v>68</v>
      </c>
      <c r="AH3">
        <v>0</v>
      </c>
      <c r="AI3">
        <v>0</v>
      </c>
      <c r="AJ3">
        <v>4</v>
      </c>
      <c r="AK3">
        <v>4</v>
      </c>
      <c r="AL3" t="s">
        <v>120</v>
      </c>
      <c r="AM3" t="s">
        <v>121</v>
      </c>
      <c r="AN3" t="s">
        <v>122</v>
      </c>
      <c r="AO3" t="s">
        <v>123</v>
      </c>
      <c r="AP3" t="s">
        <v>124</v>
      </c>
      <c r="AQ3" t="s">
        <v>74</v>
      </c>
      <c r="AR3" t="s">
        <v>125</v>
      </c>
      <c r="AS3" t="s">
        <v>126</v>
      </c>
      <c r="AT3" t="s">
        <v>127</v>
      </c>
      <c r="AU3">
        <v>2023</v>
      </c>
      <c r="AV3" t="s">
        <v>74</v>
      </c>
      <c r="AW3" t="s">
        <v>74</v>
      </c>
      <c r="AX3" t="s">
        <v>74</v>
      </c>
      <c r="AY3" t="s">
        <v>74</v>
      </c>
      <c r="AZ3" t="s">
        <v>74</v>
      </c>
      <c r="BA3" t="s">
        <v>74</v>
      </c>
      <c r="BB3" t="s">
        <v>74</v>
      </c>
      <c r="BC3" t="s">
        <v>74</v>
      </c>
      <c r="BD3" t="s">
        <v>74</v>
      </c>
      <c r="BE3" t="s">
        <v>128</v>
      </c>
      <c r="BF3" t="str">
        <f>HYPERLINK("http://dx.doi.org/10.1111/nana.12943","http://dx.doi.org/10.1111/nana.12943")</f>
        <v>http://dx.doi.org/10.1111/nana.12943</v>
      </c>
      <c r="BG3" t="s">
        <v>74</v>
      </c>
      <c r="BH3" t="s">
        <v>129</v>
      </c>
      <c r="BI3">
        <v>18</v>
      </c>
      <c r="BJ3" t="s">
        <v>130</v>
      </c>
      <c r="BK3" t="s">
        <v>131</v>
      </c>
      <c r="BL3" t="s">
        <v>132</v>
      </c>
      <c r="BM3" t="s">
        <v>133</v>
      </c>
      <c r="BN3" t="s">
        <v>74</v>
      </c>
      <c r="BO3" t="s">
        <v>105</v>
      </c>
      <c r="BP3" t="s">
        <v>74</v>
      </c>
      <c r="BQ3" t="s">
        <v>74</v>
      </c>
      <c r="BR3" t="s">
        <v>106</v>
      </c>
      <c r="BS3" t="s">
        <v>134</v>
      </c>
      <c r="BT3" t="str">
        <f>HYPERLINK("https%3A%2F%2Fwww.webofscience.com%2Fwos%2Fwoscc%2Ffull-record%2FWOS:000948620700001","View Full Record in Web of Science")</f>
        <v>View Full Record in Web of Science</v>
      </c>
    </row>
    <row r="4" spans="1:72" x14ac:dyDescent="0.25">
      <c r="A4" t="s">
        <v>72</v>
      </c>
      <c r="B4" t="s">
        <v>135</v>
      </c>
      <c r="C4" t="s">
        <v>74</v>
      </c>
      <c r="D4" t="s">
        <v>74</v>
      </c>
      <c r="E4" t="s">
        <v>74</v>
      </c>
      <c r="F4" t="s">
        <v>136</v>
      </c>
      <c r="G4" t="s">
        <v>74</v>
      </c>
      <c r="H4" t="s">
        <v>74</v>
      </c>
      <c r="I4" t="s">
        <v>137</v>
      </c>
      <c r="J4" t="s">
        <v>138</v>
      </c>
      <c r="K4" t="s">
        <v>74</v>
      </c>
      <c r="L4" t="s">
        <v>74</v>
      </c>
      <c r="M4" t="s">
        <v>78</v>
      </c>
      <c r="N4" t="s">
        <v>79</v>
      </c>
      <c r="O4" t="s">
        <v>74</v>
      </c>
      <c r="P4" t="s">
        <v>74</v>
      </c>
      <c r="Q4" t="s">
        <v>74</v>
      </c>
      <c r="R4" t="s">
        <v>74</v>
      </c>
      <c r="S4" t="s">
        <v>74</v>
      </c>
      <c r="T4" t="s">
        <v>139</v>
      </c>
      <c r="U4" t="s">
        <v>74</v>
      </c>
      <c r="V4" t="s">
        <v>140</v>
      </c>
      <c r="W4" t="s">
        <v>141</v>
      </c>
      <c r="X4" t="s">
        <v>142</v>
      </c>
      <c r="Y4" t="s">
        <v>143</v>
      </c>
      <c r="Z4" t="s">
        <v>144</v>
      </c>
      <c r="AA4" t="s">
        <v>74</v>
      </c>
      <c r="AB4" t="s">
        <v>74</v>
      </c>
      <c r="AC4" t="s">
        <v>74</v>
      </c>
      <c r="AD4" t="s">
        <v>74</v>
      </c>
      <c r="AE4" t="s">
        <v>74</v>
      </c>
      <c r="AF4" t="s">
        <v>74</v>
      </c>
      <c r="AG4">
        <v>22</v>
      </c>
      <c r="AH4">
        <v>0</v>
      </c>
      <c r="AI4">
        <v>0</v>
      </c>
      <c r="AJ4">
        <v>0</v>
      </c>
      <c r="AK4">
        <v>0</v>
      </c>
      <c r="AL4" t="s">
        <v>145</v>
      </c>
      <c r="AM4" t="s">
        <v>146</v>
      </c>
      <c r="AN4" t="s">
        <v>147</v>
      </c>
      <c r="AO4" t="s">
        <v>148</v>
      </c>
      <c r="AP4" t="s">
        <v>74</v>
      </c>
      <c r="AQ4" t="s">
        <v>74</v>
      </c>
      <c r="AR4" t="s">
        <v>149</v>
      </c>
      <c r="AS4" t="s">
        <v>150</v>
      </c>
      <c r="AT4" t="s">
        <v>151</v>
      </c>
      <c r="AU4">
        <v>2022</v>
      </c>
      <c r="AV4">
        <v>14</v>
      </c>
      <c r="AW4" t="s">
        <v>74</v>
      </c>
      <c r="AX4" t="s">
        <v>74</v>
      </c>
      <c r="AY4">
        <v>5</v>
      </c>
      <c r="AZ4" t="s">
        <v>74</v>
      </c>
      <c r="BA4" t="s">
        <v>74</v>
      </c>
      <c r="BB4">
        <v>343</v>
      </c>
      <c r="BC4">
        <v>351</v>
      </c>
      <c r="BD4" t="s">
        <v>74</v>
      </c>
      <c r="BE4" t="s">
        <v>74</v>
      </c>
      <c r="BF4" t="s">
        <v>74</v>
      </c>
      <c r="BG4" t="s">
        <v>74</v>
      </c>
      <c r="BH4" t="s">
        <v>74</v>
      </c>
      <c r="BI4">
        <v>9</v>
      </c>
      <c r="BJ4" t="s">
        <v>152</v>
      </c>
      <c r="BK4" t="s">
        <v>102</v>
      </c>
      <c r="BL4" t="s">
        <v>153</v>
      </c>
      <c r="BM4" t="s">
        <v>154</v>
      </c>
      <c r="BN4" t="s">
        <v>74</v>
      </c>
      <c r="BO4" t="s">
        <v>74</v>
      </c>
      <c r="BP4" t="s">
        <v>74</v>
      </c>
      <c r="BQ4" t="s">
        <v>74</v>
      </c>
      <c r="BR4" t="s">
        <v>106</v>
      </c>
      <c r="BS4" t="s">
        <v>155</v>
      </c>
      <c r="BT4" t="str">
        <f>HYPERLINK("https%3A%2F%2Fwww.webofscience.com%2Fwos%2Fwoscc%2Ffull-record%2FWOS:000889462700035","View Full Record in Web of Science")</f>
        <v>View Full Record in Web of Science</v>
      </c>
    </row>
    <row r="5" spans="1:72" x14ac:dyDescent="0.25">
      <c r="A5" t="s">
        <v>72</v>
      </c>
      <c r="B5" t="s">
        <v>156</v>
      </c>
      <c r="C5" t="s">
        <v>74</v>
      </c>
      <c r="D5" t="s">
        <v>74</v>
      </c>
      <c r="E5" t="s">
        <v>74</v>
      </c>
      <c r="F5" t="s">
        <v>157</v>
      </c>
      <c r="G5" t="s">
        <v>74</v>
      </c>
      <c r="H5" t="s">
        <v>74</v>
      </c>
      <c r="I5" t="s">
        <v>158</v>
      </c>
      <c r="J5" t="s">
        <v>159</v>
      </c>
      <c r="K5" t="s">
        <v>74</v>
      </c>
      <c r="L5" t="s">
        <v>74</v>
      </c>
      <c r="M5" t="s">
        <v>78</v>
      </c>
      <c r="N5" t="s">
        <v>79</v>
      </c>
      <c r="O5" t="s">
        <v>74</v>
      </c>
      <c r="P5" t="s">
        <v>74</v>
      </c>
      <c r="Q5" t="s">
        <v>74</v>
      </c>
      <c r="R5" t="s">
        <v>74</v>
      </c>
      <c r="S5" t="s">
        <v>74</v>
      </c>
      <c r="T5" t="s">
        <v>160</v>
      </c>
      <c r="U5" t="s">
        <v>161</v>
      </c>
      <c r="V5" t="s">
        <v>162</v>
      </c>
      <c r="W5" t="s">
        <v>163</v>
      </c>
      <c r="X5" t="s">
        <v>164</v>
      </c>
      <c r="Y5" t="s">
        <v>165</v>
      </c>
      <c r="Z5" t="s">
        <v>74</v>
      </c>
      <c r="AA5" t="s">
        <v>74</v>
      </c>
      <c r="AB5" t="s">
        <v>74</v>
      </c>
      <c r="AC5" t="s">
        <v>166</v>
      </c>
      <c r="AD5" t="s">
        <v>166</v>
      </c>
      <c r="AE5" t="s">
        <v>167</v>
      </c>
      <c r="AF5" t="s">
        <v>74</v>
      </c>
      <c r="AG5">
        <v>63</v>
      </c>
      <c r="AH5">
        <v>5</v>
      </c>
      <c r="AI5">
        <v>5</v>
      </c>
      <c r="AJ5">
        <v>2</v>
      </c>
      <c r="AK5">
        <v>7</v>
      </c>
      <c r="AL5" t="s">
        <v>168</v>
      </c>
      <c r="AM5" t="s">
        <v>169</v>
      </c>
      <c r="AN5" t="s">
        <v>170</v>
      </c>
      <c r="AO5" t="s">
        <v>171</v>
      </c>
      <c r="AP5" t="s">
        <v>172</v>
      </c>
      <c r="AQ5" t="s">
        <v>74</v>
      </c>
      <c r="AR5" t="s">
        <v>173</v>
      </c>
      <c r="AS5" t="s">
        <v>174</v>
      </c>
      <c r="AT5" t="s">
        <v>175</v>
      </c>
      <c r="AU5">
        <v>2022</v>
      </c>
      <c r="AV5">
        <v>98</v>
      </c>
      <c r="AW5">
        <v>2</v>
      </c>
      <c r="AX5" t="s">
        <v>74</v>
      </c>
      <c r="AY5" t="s">
        <v>74</v>
      </c>
      <c r="AZ5" t="s">
        <v>74</v>
      </c>
      <c r="BA5" t="s">
        <v>74</v>
      </c>
      <c r="BB5">
        <v>631</v>
      </c>
      <c r="BC5">
        <v>651</v>
      </c>
      <c r="BD5" t="s">
        <v>74</v>
      </c>
      <c r="BE5" t="s">
        <v>176</v>
      </c>
      <c r="BF5" t="str">
        <f>HYPERLINK("http://dx.doi.org/10.1093/ia/iiac015","http://dx.doi.org/10.1093/ia/iiac015")</f>
        <v>http://dx.doi.org/10.1093/ia/iiac015</v>
      </c>
      <c r="BG5" t="s">
        <v>74</v>
      </c>
      <c r="BH5" t="s">
        <v>74</v>
      </c>
      <c r="BI5">
        <v>21</v>
      </c>
      <c r="BJ5" t="s">
        <v>177</v>
      </c>
      <c r="BK5" t="s">
        <v>131</v>
      </c>
      <c r="BL5" t="s">
        <v>177</v>
      </c>
      <c r="BM5" t="s">
        <v>178</v>
      </c>
      <c r="BN5" t="s">
        <v>74</v>
      </c>
      <c r="BO5" t="s">
        <v>179</v>
      </c>
      <c r="BP5" t="s">
        <v>74</v>
      </c>
      <c r="BQ5" t="s">
        <v>74</v>
      </c>
      <c r="BR5" t="s">
        <v>106</v>
      </c>
      <c r="BS5" t="s">
        <v>180</v>
      </c>
      <c r="BT5" t="str">
        <f>HYPERLINK("https%3A%2F%2Fwww.webofscience.com%2Fwos%2Fwoscc%2Ffull-record%2FWOS:000765474200017","View Full Record in Web of Science")</f>
        <v>View Full Record in Web of Science</v>
      </c>
    </row>
    <row r="6" spans="1:72" x14ac:dyDescent="0.25">
      <c r="A6" t="s">
        <v>72</v>
      </c>
      <c r="B6" t="s">
        <v>181</v>
      </c>
      <c r="C6" t="s">
        <v>74</v>
      </c>
      <c r="D6" t="s">
        <v>74</v>
      </c>
      <c r="E6" t="s">
        <v>74</v>
      </c>
      <c r="F6" t="s">
        <v>182</v>
      </c>
      <c r="G6" t="s">
        <v>74</v>
      </c>
      <c r="H6" t="s">
        <v>74</v>
      </c>
      <c r="I6" t="s">
        <v>183</v>
      </c>
      <c r="J6" t="s">
        <v>184</v>
      </c>
      <c r="K6" t="s">
        <v>74</v>
      </c>
      <c r="L6" t="s">
        <v>74</v>
      </c>
      <c r="M6" t="s">
        <v>78</v>
      </c>
      <c r="N6" t="s">
        <v>112</v>
      </c>
      <c r="O6" t="s">
        <v>74</v>
      </c>
      <c r="P6" t="s">
        <v>74</v>
      </c>
      <c r="Q6" t="s">
        <v>74</v>
      </c>
      <c r="R6" t="s">
        <v>74</v>
      </c>
      <c r="S6" t="s">
        <v>74</v>
      </c>
      <c r="T6" t="s">
        <v>185</v>
      </c>
      <c r="U6" t="s">
        <v>186</v>
      </c>
      <c r="V6" t="s">
        <v>187</v>
      </c>
      <c r="W6" t="s">
        <v>188</v>
      </c>
      <c r="X6" t="s">
        <v>189</v>
      </c>
      <c r="Y6" t="s">
        <v>190</v>
      </c>
      <c r="Z6" t="s">
        <v>191</v>
      </c>
      <c r="AA6" t="s">
        <v>192</v>
      </c>
      <c r="AB6" t="s">
        <v>193</v>
      </c>
      <c r="AC6" t="s">
        <v>194</v>
      </c>
      <c r="AD6" t="s">
        <v>194</v>
      </c>
      <c r="AE6" t="s">
        <v>195</v>
      </c>
      <c r="AF6" t="s">
        <v>74</v>
      </c>
      <c r="AG6">
        <v>66</v>
      </c>
      <c r="AH6">
        <v>0</v>
      </c>
      <c r="AI6">
        <v>0</v>
      </c>
      <c r="AJ6">
        <v>1</v>
      </c>
      <c r="AK6">
        <v>5</v>
      </c>
      <c r="AL6" t="s">
        <v>196</v>
      </c>
      <c r="AM6" t="s">
        <v>197</v>
      </c>
      <c r="AN6" t="s">
        <v>198</v>
      </c>
      <c r="AO6" t="s">
        <v>199</v>
      </c>
      <c r="AP6" t="s">
        <v>200</v>
      </c>
      <c r="AQ6" t="s">
        <v>74</v>
      </c>
      <c r="AR6" t="s">
        <v>201</v>
      </c>
      <c r="AS6" t="s">
        <v>202</v>
      </c>
      <c r="AT6" t="s">
        <v>203</v>
      </c>
      <c r="AU6">
        <v>2021</v>
      </c>
      <c r="AV6" t="s">
        <v>74</v>
      </c>
      <c r="AW6" t="s">
        <v>74</v>
      </c>
      <c r="AX6" t="s">
        <v>74</v>
      </c>
      <c r="AY6" t="s">
        <v>74</v>
      </c>
      <c r="AZ6" t="s">
        <v>74</v>
      </c>
      <c r="BA6" t="s">
        <v>74</v>
      </c>
      <c r="BB6" t="s">
        <v>74</v>
      </c>
      <c r="BC6" t="s">
        <v>74</v>
      </c>
      <c r="BD6" t="s">
        <v>74</v>
      </c>
      <c r="BE6" t="s">
        <v>204</v>
      </c>
      <c r="BF6" t="str">
        <f>HYPERLINK("http://dx.doi.org/10.1007/s12187-021-09874-5","http://dx.doi.org/10.1007/s12187-021-09874-5")</f>
        <v>http://dx.doi.org/10.1007/s12187-021-09874-5</v>
      </c>
      <c r="BG6" t="s">
        <v>74</v>
      </c>
      <c r="BH6" t="s">
        <v>205</v>
      </c>
      <c r="BI6">
        <v>16</v>
      </c>
      <c r="BJ6" t="s">
        <v>152</v>
      </c>
      <c r="BK6" t="s">
        <v>131</v>
      </c>
      <c r="BL6" t="s">
        <v>153</v>
      </c>
      <c r="BM6" t="s">
        <v>206</v>
      </c>
      <c r="BN6" t="s">
        <v>74</v>
      </c>
      <c r="BO6" t="s">
        <v>105</v>
      </c>
      <c r="BP6" t="s">
        <v>74</v>
      </c>
      <c r="BQ6" t="s">
        <v>74</v>
      </c>
      <c r="BR6" t="s">
        <v>106</v>
      </c>
      <c r="BS6" t="s">
        <v>207</v>
      </c>
      <c r="BT6" t="str">
        <f>HYPERLINK("https%3A%2F%2Fwww.webofscience.com%2Fwos%2Fwoscc%2Ffull-record%2FWOS:000719682800002","View Full Record in Web of Science")</f>
        <v>View Full Record in Web of Science</v>
      </c>
    </row>
    <row r="7" spans="1:72" x14ac:dyDescent="0.25">
      <c r="A7" t="s">
        <v>72</v>
      </c>
      <c r="B7" t="s">
        <v>208</v>
      </c>
      <c r="C7" t="s">
        <v>74</v>
      </c>
      <c r="D7" t="s">
        <v>74</v>
      </c>
      <c r="E7" t="s">
        <v>74</v>
      </c>
      <c r="F7" t="s">
        <v>209</v>
      </c>
      <c r="G7" t="s">
        <v>74</v>
      </c>
      <c r="H7" t="s">
        <v>74</v>
      </c>
      <c r="I7" t="s">
        <v>210</v>
      </c>
      <c r="J7" t="s">
        <v>211</v>
      </c>
      <c r="K7" t="s">
        <v>74</v>
      </c>
      <c r="L7" t="s">
        <v>74</v>
      </c>
      <c r="M7" t="s">
        <v>212</v>
      </c>
      <c r="N7" t="s">
        <v>79</v>
      </c>
      <c r="O7" t="s">
        <v>74</v>
      </c>
      <c r="P7" t="s">
        <v>74</v>
      </c>
      <c r="Q7" t="s">
        <v>74</v>
      </c>
      <c r="R7" t="s">
        <v>74</v>
      </c>
      <c r="S7" t="s">
        <v>74</v>
      </c>
      <c r="T7" t="s">
        <v>213</v>
      </c>
      <c r="U7" t="s">
        <v>214</v>
      </c>
      <c r="V7" t="s">
        <v>215</v>
      </c>
      <c r="W7" t="s">
        <v>216</v>
      </c>
      <c r="X7" t="s">
        <v>217</v>
      </c>
      <c r="Y7" t="s">
        <v>218</v>
      </c>
      <c r="Z7" t="s">
        <v>219</v>
      </c>
      <c r="AA7" t="s">
        <v>220</v>
      </c>
      <c r="AB7" t="s">
        <v>74</v>
      </c>
      <c r="AC7" t="s">
        <v>74</v>
      </c>
      <c r="AD7" t="s">
        <v>74</v>
      </c>
      <c r="AE7" t="s">
        <v>74</v>
      </c>
      <c r="AF7" t="s">
        <v>74</v>
      </c>
      <c r="AG7">
        <v>32</v>
      </c>
      <c r="AH7">
        <v>0</v>
      </c>
      <c r="AI7">
        <v>0</v>
      </c>
      <c r="AJ7">
        <v>0</v>
      </c>
      <c r="AK7">
        <v>0</v>
      </c>
      <c r="AL7" t="s">
        <v>221</v>
      </c>
      <c r="AM7" t="s">
        <v>222</v>
      </c>
      <c r="AN7" t="s">
        <v>223</v>
      </c>
      <c r="AO7" t="s">
        <v>224</v>
      </c>
      <c r="AP7" t="s">
        <v>74</v>
      </c>
      <c r="AQ7" t="s">
        <v>74</v>
      </c>
      <c r="AR7" t="s">
        <v>225</v>
      </c>
      <c r="AS7" t="s">
        <v>226</v>
      </c>
      <c r="AT7" t="s">
        <v>227</v>
      </c>
      <c r="AU7">
        <v>2021</v>
      </c>
      <c r="AV7">
        <v>42</v>
      </c>
      <c r="AW7">
        <v>5</v>
      </c>
      <c r="AX7" t="s">
        <v>74</v>
      </c>
      <c r="AY7" t="s">
        <v>74</v>
      </c>
      <c r="AZ7" t="s">
        <v>74</v>
      </c>
      <c r="BA7" t="s">
        <v>74</v>
      </c>
      <c r="BB7">
        <v>24</v>
      </c>
      <c r="BC7">
        <v>36</v>
      </c>
      <c r="BD7" t="s">
        <v>74</v>
      </c>
      <c r="BE7" t="s">
        <v>228</v>
      </c>
      <c r="BF7" t="str">
        <f>HYPERLINK("http://dx.doi.org/10.31857/S020595920016044-4","http://dx.doi.org/10.31857/S020595920016044-4")</f>
        <v>http://dx.doi.org/10.31857/S020595920016044-4</v>
      </c>
      <c r="BG7" t="s">
        <v>74</v>
      </c>
      <c r="BH7" t="s">
        <v>74</v>
      </c>
      <c r="BI7">
        <v>13</v>
      </c>
      <c r="BJ7" t="s">
        <v>229</v>
      </c>
      <c r="BK7" t="s">
        <v>131</v>
      </c>
      <c r="BL7" t="s">
        <v>230</v>
      </c>
      <c r="BM7" t="s">
        <v>231</v>
      </c>
      <c r="BN7" t="s">
        <v>74</v>
      </c>
      <c r="BO7" t="s">
        <v>74</v>
      </c>
      <c r="BP7" t="s">
        <v>74</v>
      </c>
      <c r="BQ7" t="s">
        <v>74</v>
      </c>
      <c r="BR7" t="s">
        <v>106</v>
      </c>
      <c r="BS7" t="s">
        <v>232</v>
      </c>
      <c r="BT7" t="str">
        <f>HYPERLINK("https%3A%2F%2Fwww.webofscience.com%2Fwos%2Fwoscc%2Ffull-record%2FWOS:000743625600003","View Full Record in Web of Science")</f>
        <v>View Full Record in Web of Science</v>
      </c>
    </row>
    <row r="8" spans="1:72" x14ac:dyDescent="0.25">
      <c r="A8" t="s">
        <v>72</v>
      </c>
      <c r="B8" t="s">
        <v>233</v>
      </c>
      <c r="C8" t="s">
        <v>74</v>
      </c>
      <c r="D8" t="s">
        <v>74</v>
      </c>
      <c r="E8" t="s">
        <v>74</v>
      </c>
      <c r="F8" t="s">
        <v>234</v>
      </c>
      <c r="G8" t="s">
        <v>74</v>
      </c>
      <c r="H8" t="s">
        <v>74</v>
      </c>
      <c r="I8" t="s">
        <v>235</v>
      </c>
      <c r="J8" t="s">
        <v>236</v>
      </c>
      <c r="K8" t="s">
        <v>74</v>
      </c>
      <c r="L8" t="s">
        <v>74</v>
      </c>
      <c r="M8" t="s">
        <v>78</v>
      </c>
      <c r="N8" t="s">
        <v>79</v>
      </c>
      <c r="O8" t="s">
        <v>74</v>
      </c>
      <c r="P8" t="s">
        <v>74</v>
      </c>
      <c r="Q8" t="s">
        <v>74</v>
      </c>
      <c r="R8" t="s">
        <v>74</v>
      </c>
      <c r="S8" t="s">
        <v>74</v>
      </c>
      <c r="T8" t="s">
        <v>237</v>
      </c>
      <c r="U8" t="s">
        <v>74</v>
      </c>
      <c r="V8" t="s">
        <v>238</v>
      </c>
      <c r="W8" t="s">
        <v>239</v>
      </c>
      <c r="X8" t="s">
        <v>74</v>
      </c>
      <c r="Y8" t="s">
        <v>240</v>
      </c>
      <c r="Z8" t="s">
        <v>241</v>
      </c>
      <c r="AA8" t="s">
        <v>74</v>
      </c>
      <c r="AB8" t="s">
        <v>74</v>
      </c>
      <c r="AC8" t="s">
        <v>74</v>
      </c>
      <c r="AD8" t="s">
        <v>74</v>
      </c>
      <c r="AE8" t="s">
        <v>74</v>
      </c>
      <c r="AF8" t="s">
        <v>74</v>
      </c>
      <c r="AG8">
        <v>10</v>
      </c>
      <c r="AH8">
        <v>0</v>
      </c>
      <c r="AI8">
        <v>0</v>
      </c>
      <c r="AJ8">
        <v>0</v>
      </c>
      <c r="AK8">
        <v>0</v>
      </c>
      <c r="AL8" t="s">
        <v>242</v>
      </c>
      <c r="AM8" t="s">
        <v>243</v>
      </c>
      <c r="AN8" t="s">
        <v>244</v>
      </c>
      <c r="AO8" t="s">
        <v>245</v>
      </c>
      <c r="AP8" t="s">
        <v>74</v>
      </c>
      <c r="AQ8" t="s">
        <v>74</v>
      </c>
      <c r="AR8" t="s">
        <v>246</v>
      </c>
      <c r="AS8" t="s">
        <v>247</v>
      </c>
      <c r="AT8" t="s">
        <v>248</v>
      </c>
      <c r="AU8">
        <v>2020</v>
      </c>
      <c r="AV8">
        <v>7</v>
      </c>
      <c r="AW8" t="s">
        <v>74</v>
      </c>
      <c r="AX8" t="s">
        <v>74</v>
      </c>
      <c r="AY8" t="s">
        <v>74</v>
      </c>
      <c r="AZ8" t="s">
        <v>98</v>
      </c>
      <c r="BA8" t="s">
        <v>74</v>
      </c>
      <c r="BB8">
        <v>252</v>
      </c>
      <c r="BC8">
        <v>258</v>
      </c>
      <c r="BD8" t="s">
        <v>74</v>
      </c>
      <c r="BE8" t="s">
        <v>74</v>
      </c>
      <c r="BF8" t="s">
        <v>74</v>
      </c>
      <c r="BG8" t="s">
        <v>74</v>
      </c>
      <c r="BH8" t="s">
        <v>74</v>
      </c>
      <c r="BI8">
        <v>7</v>
      </c>
      <c r="BJ8" t="s">
        <v>249</v>
      </c>
      <c r="BK8" t="s">
        <v>102</v>
      </c>
      <c r="BL8" t="s">
        <v>250</v>
      </c>
      <c r="BM8" t="s">
        <v>251</v>
      </c>
      <c r="BN8" t="s">
        <v>74</v>
      </c>
      <c r="BO8" t="s">
        <v>74</v>
      </c>
      <c r="BP8" t="s">
        <v>74</v>
      </c>
      <c r="BQ8" t="s">
        <v>74</v>
      </c>
      <c r="BR8" t="s">
        <v>106</v>
      </c>
      <c r="BS8" t="s">
        <v>252</v>
      </c>
      <c r="BT8" t="str">
        <f>HYPERLINK("https%3A%2F%2Fwww.webofscience.com%2Fwos%2Fwoscc%2Ffull-record%2FWOS:000583804300020","View Full Record in Web of Science")</f>
        <v>View Full Record in Web of Science</v>
      </c>
    </row>
    <row r="9" spans="1:72" x14ac:dyDescent="0.25">
      <c r="A9" t="s">
        <v>72</v>
      </c>
      <c r="B9" t="s">
        <v>253</v>
      </c>
      <c r="C9" t="s">
        <v>74</v>
      </c>
      <c r="D9" t="s">
        <v>74</v>
      </c>
      <c r="E9" t="s">
        <v>74</v>
      </c>
      <c r="F9" t="s">
        <v>254</v>
      </c>
      <c r="G9" t="s">
        <v>74</v>
      </c>
      <c r="H9" t="s">
        <v>74</v>
      </c>
      <c r="I9" t="s">
        <v>255</v>
      </c>
      <c r="J9" t="s">
        <v>256</v>
      </c>
      <c r="K9" t="s">
        <v>74</v>
      </c>
      <c r="L9" t="s">
        <v>74</v>
      </c>
      <c r="M9" t="s">
        <v>78</v>
      </c>
      <c r="N9" t="s">
        <v>79</v>
      </c>
      <c r="O9" t="s">
        <v>74</v>
      </c>
      <c r="P9" t="s">
        <v>74</v>
      </c>
      <c r="Q9" t="s">
        <v>74</v>
      </c>
      <c r="R9" t="s">
        <v>74</v>
      </c>
      <c r="S9" t="s">
        <v>74</v>
      </c>
      <c r="T9" t="s">
        <v>257</v>
      </c>
      <c r="U9" t="s">
        <v>74</v>
      </c>
      <c r="V9" t="s">
        <v>258</v>
      </c>
      <c r="W9" t="s">
        <v>259</v>
      </c>
      <c r="X9" t="s">
        <v>260</v>
      </c>
      <c r="Y9" t="s">
        <v>261</v>
      </c>
      <c r="Z9" t="s">
        <v>74</v>
      </c>
      <c r="AA9" t="s">
        <v>262</v>
      </c>
      <c r="AB9" t="s">
        <v>263</v>
      </c>
      <c r="AC9" t="s">
        <v>74</v>
      </c>
      <c r="AD9" t="s">
        <v>74</v>
      </c>
      <c r="AE9" t="s">
        <v>74</v>
      </c>
      <c r="AF9" t="s">
        <v>74</v>
      </c>
      <c r="AG9">
        <v>33</v>
      </c>
      <c r="AH9">
        <v>0</v>
      </c>
      <c r="AI9">
        <v>0</v>
      </c>
      <c r="AJ9">
        <v>0</v>
      </c>
      <c r="AK9">
        <v>4</v>
      </c>
      <c r="AL9" t="s">
        <v>264</v>
      </c>
      <c r="AM9" t="s">
        <v>265</v>
      </c>
      <c r="AN9" t="s">
        <v>266</v>
      </c>
      <c r="AO9" t="s">
        <v>267</v>
      </c>
      <c r="AP9" t="s">
        <v>74</v>
      </c>
      <c r="AQ9" t="s">
        <v>74</v>
      </c>
      <c r="AR9" t="s">
        <v>268</v>
      </c>
      <c r="AS9" t="s">
        <v>269</v>
      </c>
      <c r="AT9" t="s">
        <v>74</v>
      </c>
      <c r="AU9">
        <v>2020</v>
      </c>
      <c r="AV9">
        <v>5</v>
      </c>
      <c r="AW9">
        <v>1</v>
      </c>
      <c r="AX9" t="s">
        <v>74</v>
      </c>
      <c r="AY9" t="s">
        <v>74</v>
      </c>
      <c r="AZ9" t="s">
        <v>74</v>
      </c>
      <c r="BA9" t="s">
        <v>74</v>
      </c>
      <c r="BB9">
        <v>9</v>
      </c>
      <c r="BC9">
        <v>31</v>
      </c>
      <c r="BD9" t="s">
        <v>74</v>
      </c>
      <c r="BE9" t="s">
        <v>74</v>
      </c>
      <c r="BF9" t="s">
        <v>74</v>
      </c>
      <c r="BG9" t="s">
        <v>74</v>
      </c>
      <c r="BH9" t="s">
        <v>74</v>
      </c>
      <c r="BI9">
        <v>23</v>
      </c>
      <c r="BJ9" t="s">
        <v>270</v>
      </c>
      <c r="BK9" t="s">
        <v>102</v>
      </c>
      <c r="BL9" t="s">
        <v>230</v>
      </c>
      <c r="BM9" t="s">
        <v>271</v>
      </c>
      <c r="BN9" t="s">
        <v>74</v>
      </c>
      <c r="BO9" t="s">
        <v>74</v>
      </c>
      <c r="BP9" t="s">
        <v>74</v>
      </c>
      <c r="BQ9" t="s">
        <v>74</v>
      </c>
      <c r="BR9" t="s">
        <v>106</v>
      </c>
      <c r="BS9" t="s">
        <v>272</v>
      </c>
      <c r="BT9" t="str">
        <f>HYPERLINK("https%3A%2F%2Fwww.webofscience.com%2Fwos%2Fwoscc%2Ffull-record%2FWOS:000521938600002","View Full Record in Web of Science")</f>
        <v>View Full Record in Web of Science</v>
      </c>
    </row>
    <row r="10" spans="1:72" x14ac:dyDescent="0.25">
      <c r="A10" t="s">
        <v>72</v>
      </c>
      <c r="B10" t="s">
        <v>273</v>
      </c>
      <c r="C10" t="s">
        <v>74</v>
      </c>
      <c r="D10" t="s">
        <v>74</v>
      </c>
      <c r="E10" t="s">
        <v>74</v>
      </c>
      <c r="F10" t="s">
        <v>274</v>
      </c>
      <c r="G10" t="s">
        <v>74</v>
      </c>
      <c r="H10" t="s">
        <v>74</v>
      </c>
      <c r="I10" t="s">
        <v>275</v>
      </c>
      <c r="J10" t="s">
        <v>276</v>
      </c>
      <c r="K10" t="s">
        <v>74</v>
      </c>
      <c r="L10" t="s">
        <v>74</v>
      </c>
      <c r="M10" t="s">
        <v>78</v>
      </c>
      <c r="N10" t="s">
        <v>79</v>
      </c>
      <c r="O10" t="s">
        <v>74</v>
      </c>
      <c r="P10" t="s">
        <v>74</v>
      </c>
      <c r="Q10" t="s">
        <v>74</v>
      </c>
      <c r="R10" t="s">
        <v>74</v>
      </c>
      <c r="S10" t="s">
        <v>74</v>
      </c>
      <c r="T10" t="s">
        <v>277</v>
      </c>
      <c r="U10" t="s">
        <v>278</v>
      </c>
      <c r="V10" t="s">
        <v>279</v>
      </c>
      <c r="W10" t="s">
        <v>280</v>
      </c>
      <c r="X10" t="s">
        <v>281</v>
      </c>
      <c r="Y10" t="s">
        <v>282</v>
      </c>
      <c r="Z10" t="s">
        <v>283</v>
      </c>
      <c r="AA10" t="s">
        <v>284</v>
      </c>
      <c r="AB10" t="s">
        <v>285</v>
      </c>
      <c r="AC10" t="s">
        <v>74</v>
      </c>
      <c r="AD10" t="s">
        <v>74</v>
      </c>
      <c r="AE10" t="s">
        <v>74</v>
      </c>
      <c r="AF10" t="s">
        <v>74</v>
      </c>
      <c r="AG10">
        <v>56</v>
      </c>
      <c r="AH10">
        <v>8</v>
      </c>
      <c r="AI10">
        <v>8</v>
      </c>
      <c r="AJ10">
        <v>0</v>
      </c>
      <c r="AK10">
        <v>11</v>
      </c>
      <c r="AL10" t="s">
        <v>286</v>
      </c>
      <c r="AM10" t="s">
        <v>287</v>
      </c>
      <c r="AN10" t="s">
        <v>288</v>
      </c>
      <c r="AO10" t="s">
        <v>289</v>
      </c>
      <c r="AP10" t="s">
        <v>74</v>
      </c>
      <c r="AQ10" t="s">
        <v>74</v>
      </c>
      <c r="AR10" t="s">
        <v>290</v>
      </c>
      <c r="AS10" t="s">
        <v>291</v>
      </c>
      <c r="AT10" t="s">
        <v>292</v>
      </c>
      <c r="AU10">
        <v>2019</v>
      </c>
      <c r="AV10">
        <v>6</v>
      </c>
      <c r="AW10">
        <v>3</v>
      </c>
      <c r="AX10" t="s">
        <v>74</v>
      </c>
      <c r="AY10" t="s">
        <v>74</v>
      </c>
      <c r="AZ10" t="s">
        <v>74</v>
      </c>
      <c r="BA10" t="s">
        <v>74</v>
      </c>
      <c r="BB10">
        <v>1255</v>
      </c>
      <c r="BC10">
        <v>1269</v>
      </c>
      <c r="BD10" t="s">
        <v>74</v>
      </c>
      <c r="BE10" t="s">
        <v>293</v>
      </c>
      <c r="BF10" t="str">
        <f>HYPERLINK("http://dx.doi.org/10.9770/jesi.2019.6.3(14)","http://dx.doi.org/10.9770/jesi.2019.6.3(14)")</f>
        <v>http://dx.doi.org/10.9770/jesi.2019.6.3(14)</v>
      </c>
      <c r="BG10" t="s">
        <v>74</v>
      </c>
      <c r="BH10" t="s">
        <v>74</v>
      </c>
      <c r="BI10">
        <v>15</v>
      </c>
      <c r="BJ10" t="s">
        <v>294</v>
      </c>
      <c r="BK10" t="s">
        <v>102</v>
      </c>
      <c r="BL10" t="s">
        <v>295</v>
      </c>
      <c r="BM10" t="s">
        <v>296</v>
      </c>
      <c r="BN10" t="s">
        <v>74</v>
      </c>
      <c r="BO10" t="s">
        <v>297</v>
      </c>
      <c r="BP10" t="s">
        <v>74</v>
      </c>
      <c r="BQ10" t="s">
        <v>74</v>
      </c>
      <c r="BR10" t="s">
        <v>106</v>
      </c>
      <c r="BS10" t="s">
        <v>298</v>
      </c>
      <c r="BT10" t="str">
        <f>HYPERLINK("https%3A%2F%2Fwww.webofscience.com%2Fwos%2Fwoscc%2Ffull-record%2FWOS:000460934100014","View Full Record in Web of Science")</f>
        <v>View Full Record in Web of Science</v>
      </c>
    </row>
    <row r="11" spans="1:72" x14ac:dyDescent="0.25">
      <c r="A11" t="s">
        <v>72</v>
      </c>
      <c r="B11" t="s">
        <v>299</v>
      </c>
      <c r="C11" t="s">
        <v>74</v>
      </c>
      <c r="D11" t="s">
        <v>74</v>
      </c>
      <c r="E11" t="s">
        <v>74</v>
      </c>
      <c r="F11" t="s">
        <v>300</v>
      </c>
      <c r="G11" t="s">
        <v>74</v>
      </c>
      <c r="H11" t="s">
        <v>74</v>
      </c>
      <c r="I11" t="s">
        <v>301</v>
      </c>
      <c r="J11" t="s">
        <v>302</v>
      </c>
      <c r="K11" t="s">
        <v>74</v>
      </c>
      <c r="L11" t="s">
        <v>74</v>
      </c>
      <c r="M11" t="s">
        <v>78</v>
      </c>
      <c r="N11" t="s">
        <v>79</v>
      </c>
      <c r="O11" t="s">
        <v>74</v>
      </c>
      <c r="P11" t="s">
        <v>74</v>
      </c>
      <c r="Q11" t="s">
        <v>74</v>
      </c>
      <c r="R11" t="s">
        <v>74</v>
      </c>
      <c r="S11" t="s">
        <v>74</v>
      </c>
      <c r="T11" t="s">
        <v>303</v>
      </c>
      <c r="U11" t="s">
        <v>74</v>
      </c>
      <c r="V11" t="s">
        <v>304</v>
      </c>
      <c r="W11" t="s">
        <v>305</v>
      </c>
      <c r="X11" t="s">
        <v>306</v>
      </c>
      <c r="Y11" t="s">
        <v>307</v>
      </c>
      <c r="Z11" t="s">
        <v>74</v>
      </c>
      <c r="AA11" t="s">
        <v>74</v>
      </c>
      <c r="AB11" t="s">
        <v>74</v>
      </c>
      <c r="AC11" t="s">
        <v>74</v>
      </c>
      <c r="AD11" t="s">
        <v>74</v>
      </c>
      <c r="AE11" t="s">
        <v>74</v>
      </c>
      <c r="AF11" t="s">
        <v>74</v>
      </c>
      <c r="AG11">
        <v>15</v>
      </c>
      <c r="AH11">
        <v>1</v>
      </c>
      <c r="AI11">
        <v>1</v>
      </c>
      <c r="AJ11">
        <v>1</v>
      </c>
      <c r="AK11">
        <v>2</v>
      </c>
      <c r="AL11" t="s">
        <v>308</v>
      </c>
      <c r="AM11" t="s">
        <v>309</v>
      </c>
      <c r="AN11" t="s">
        <v>310</v>
      </c>
      <c r="AO11" t="s">
        <v>311</v>
      </c>
      <c r="AP11" t="s">
        <v>74</v>
      </c>
      <c r="AQ11" t="s">
        <v>74</v>
      </c>
      <c r="AR11" t="s">
        <v>312</v>
      </c>
      <c r="AS11" t="s">
        <v>313</v>
      </c>
      <c r="AT11" t="s">
        <v>314</v>
      </c>
      <c r="AU11">
        <v>2018</v>
      </c>
      <c r="AV11">
        <v>8</v>
      </c>
      <c r="AW11">
        <v>11</v>
      </c>
      <c r="AX11" t="s">
        <v>74</v>
      </c>
      <c r="AY11" t="s">
        <v>74</v>
      </c>
      <c r="AZ11" t="s">
        <v>74</v>
      </c>
      <c r="BA11" t="s">
        <v>74</v>
      </c>
      <c r="BB11">
        <v>945</v>
      </c>
      <c r="BC11">
        <v>949</v>
      </c>
      <c r="BD11" t="s">
        <v>74</v>
      </c>
      <c r="BE11" t="s">
        <v>74</v>
      </c>
      <c r="BF11" t="s">
        <v>74</v>
      </c>
      <c r="BG11" t="s">
        <v>74</v>
      </c>
      <c r="BH11" t="s">
        <v>74</v>
      </c>
      <c r="BI11">
        <v>5</v>
      </c>
      <c r="BJ11" t="s">
        <v>315</v>
      </c>
      <c r="BK11" t="s">
        <v>102</v>
      </c>
      <c r="BL11" t="s">
        <v>315</v>
      </c>
      <c r="BM11" t="s">
        <v>316</v>
      </c>
      <c r="BN11" t="s">
        <v>74</v>
      </c>
      <c r="BO11" t="s">
        <v>74</v>
      </c>
      <c r="BP11" t="s">
        <v>74</v>
      </c>
      <c r="BQ11" t="s">
        <v>74</v>
      </c>
      <c r="BR11" t="s">
        <v>106</v>
      </c>
      <c r="BS11" t="s">
        <v>317</v>
      </c>
      <c r="BT11" t="str">
        <f>HYPERLINK("https%3A%2F%2Fwww.webofscience.com%2Fwos%2Fwoscc%2Ffull-record%2FWOS:000451688200120","View Full Record in Web of Science")</f>
        <v>View Full Record in Web of Science</v>
      </c>
    </row>
    <row r="12" spans="1:72" x14ac:dyDescent="0.25">
      <c r="A12" t="s">
        <v>72</v>
      </c>
      <c r="B12" t="s">
        <v>318</v>
      </c>
      <c r="C12" t="s">
        <v>74</v>
      </c>
      <c r="D12" t="s">
        <v>74</v>
      </c>
      <c r="E12" t="s">
        <v>74</v>
      </c>
      <c r="F12" t="s">
        <v>319</v>
      </c>
      <c r="G12" t="s">
        <v>74</v>
      </c>
      <c r="H12" t="s">
        <v>74</v>
      </c>
      <c r="I12" t="s">
        <v>320</v>
      </c>
      <c r="J12" t="s">
        <v>321</v>
      </c>
      <c r="K12" t="s">
        <v>74</v>
      </c>
      <c r="L12" t="s">
        <v>74</v>
      </c>
      <c r="M12" t="s">
        <v>78</v>
      </c>
      <c r="N12" t="s">
        <v>79</v>
      </c>
      <c r="O12" t="s">
        <v>74</v>
      </c>
      <c r="P12" t="s">
        <v>74</v>
      </c>
      <c r="Q12" t="s">
        <v>74</v>
      </c>
      <c r="R12" t="s">
        <v>74</v>
      </c>
      <c r="S12" t="s">
        <v>74</v>
      </c>
      <c r="T12" t="s">
        <v>322</v>
      </c>
      <c r="U12" t="s">
        <v>74</v>
      </c>
      <c r="V12" t="s">
        <v>323</v>
      </c>
      <c r="W12" t="s">
        <v>324</v>
      </c>
      <c r="X12" t="s">
        <v>325</v>
      </c>
      <c r="Y12" t="s">
        <v>326</v>
      </c>
      <c r="Z12" t="s">
        <v>327</v>
      </c>
      <c r="AA12" t="s">
        <v>328</v>
      </c>
      <c r="AB12" t="s">
        <v>329</v>
      </c>
      <c r="AC12" t="s">
        <v>74</v>
      </c>
      <c r="AD12" t="s">
        <v>74</v>
      </c>
      <c r="AE12" t="s">
        <v>74</v>
      </c>
      <c r="AF12" t="s">
        <v>74</v>
      </c>
      <c r="AG12">
        <v>22</v>
      </c>
      <c r="AH12">
        <v>5</v>
      </c>
      <c r="AI12">
        <v>5</v>
      </c>
      <c r="AJ12">
        <v>0</v>
      </c>
      <c r="AK12">
        <v>9</v>
      </c>
      <c r="AL12" t="s">
        <v>330</v>
      </c>
      <c r="AM12" t="s">
        <v>331</v>
      </c>
      <c r="AN12" t="s">
        <v>332</v>
      </c>
      <c r="AO12" t="s">
        <v>333</v>
      </c>
      <c r="AP12" t="s">
        <v>74</v>
      </c>
      <c r="AQ12" t="s">
        <v>74</v>
      </c>
      <c r="AR12" t="s">
        <v>321</v>
      </c>
      <c r="AS12" t="s">
        <v>334</v>
      </c>
      <c r="AT12" t="s">
        <v>335</v>
      </c>
      <c r="AU12">
        <v>2015</v>
      </c>
      <c r="AV12">
        <v>22</v>
      </c>
      <c r="AW12">
        <v>3</v>
      </c>
      <c r="AX12" t="s">
        <v>74</v>
      </c>
      <c r="AY12" t="s">
        <v>74</v>
      </c>
      <c r="AZ12" t="s">
        <v>74</v>
      </c>
      <c r="BA12" t="s">
        <v>74</v>
      </c>
      <c r="BB12">
        <v>622</v>
      </c>
      <c r="BC12">
        <v>635</v>
      </c>
      <c r="BD12" t="s">
        <v>74</v>
      </c>
      <c r="BE12" t="s">
        <v>74</v>
      </c>
      <c r="BF12" t="s">
        <v>74</v>
      </c>
      <c r="BG12" t="s">
        <v>74</v>
      </c>
      <c r="BH12" t="s">
        <v>74</v>
      </c>
      <c r="BI12">
        <v>14</v>
      </c>
      <c r="BJ12" t="s">
        <v>336</v>
      </c>
      <c r="BK12" t="s">
        <v>337</v>
      </c>
      <c r="BL12" t="s">
        <v>338</v>
      </c>
      <c r="BM12" t="s">
        <v>339</v>
      </c>
      <c r="BN12" t="s">
        <v>74</v>
      </c>
      <c r="BO12" t="s">
        <v>74</v>
      </c>
      <c r="BP12" t="s">
        <v>74</v>
      </c>
      <c r="BQ12" t="s">
        <v>74</v>
      </c>
      <c r="BR12" t="s">
        <v>106</v>
      </c>
      <c r="BS12" t="s">
        <v>340</v>
      </c>
      <c r="BT12" t="str">
        <f>HYPERLINK("https%3A%2F%2Fwww.webofscience.com%2Fwos%2Fwoscc%2Ffull-record%2FWOS:000371555600007","View Full Record in Web of Science")</f>
        <v>View Full Record in Web of Science</v>
      </c>
    </row>
    <row r="13" spans="1:72" x14ac:dyDescent="0.25">
      <c r="A13" t="s">
        <v>72</v>
      </c>
      <c r="B13" t="s">
        <v>341</v>
      </c>
      <c r="C13" t="s">
        <v>74</v>
      </c>
      <c r="D13" t="s">
        <v>74</v>
      </c>
      <c r="E13" t="s">
        <v>74</v>
      </c>
      <c r="F13" t="s">
        <v>342</v>
      </c>
      <c r="G13" t="s">
        <v>74</v>
      </c>
      <c r="H13" t="s">
        <v>74</v>
      </c>
      <c r="I13" t="s">
        <v>343</v>
      </c>
      <c r="J13" t="s">
        <v>344</v>
      </c>
      <c r="K13" t="s">
        <v>74</v>
      </c>
      <c r="L13" t="s">
        <v>74</v>
      </c>
      <c r="M13" t="s">
        <v>78</v>
      </c>
      <c r="N13" t="s">
        <v>79</v>
      </c>
      <c r="O13" t="s">
        <v>74</v>
      </c>
      <c r="P13" t="s">
        <v>74</v>
      </c>
      <c r="Q13" t="s">
        <v>74</v>
      </c>
      <c r="R13" t="s">
        <v>74</v>
      </c>
      <c r="S13" t="s">
        <v>74</v>
      </c>
      <c r="T13" t="s">
        <v>345</v>
      </c>
      <c r="U13" t="s">
        <v>74</v>
      </c>
      <c r="V13" t="s">
        <v>346</v>
      </c>
      <c r="W13" t="s">
        <v>347</v>
      </c>
      <c r="X13" t="s">
        <v>348</v>
      </c>
      <c r="Y13" t="s">
        <v>349</v>
      </c>
      <c r="Z13" t="s">
        <v>350</v>
      </c>
      <c r="AA13" t="s">
        <v>351</v>
      </c>
      <c r="AB13" t="s">
        <v>74</v>
      </c>
      <c r="AC13" t="s">
        <v>74</v>
      </c>
      <c r="AD13" t="s">
        <v>74</v>
      </c>
      <c r="AE13" t="s">
        <v>74</v>
      </c>
      <c r="AF13" t="s">
        <v>74</v>
      </c>
      <c r="AG13">
        <v>23</v>
      </c>
      <c r="AH13">
        <v>64</v>
      </c>
      <c r="AI13">
        <v>65</v>
      </c>
      <c r="AJ13">
        <v>0</v>
      </c>
      <c r="AK13">
        <v>11</v>
      </c>
      <c r="AL13" t="s">
        <v>352</v>
      </c>
      <c r="AM13" t="s">
        <v>353</v>
      </c>
      <c r="AN13" t="s">
        <v>354</v>
      </c>
      <c r="AO13" t="s">
        <v>355</v>
      </c>
      <c r="AP13" t="s">
        <v>356</v>
      </c>
      <c r="AQ13" t="s">
        <v>74</v>
      </c>
      <c r="AR13" t="s">
        <v>357</v>
      </c>
      <c r="AS13" t="s">
        <v>358</v>
      </c>
      <c r="AT13" t="s">
        <v>151</v>
      </c>
      <c r="AU13">
        <v>2008</v>
      </c>
      <c r="AV13">
        <v>14</v>
      </c>
      <c r="AW13">
        <v>3</v>
      </c>
      <c r="AX13" t="s">
        <v>74</v>
      </c>
      <c r="AY13" t="s">
        <v>74</v>
      </c>
      <c r="AZ13" t="s">
        <v>74</v>
      </c>
      <c r="BA13" t="s">
        <v>74</v>
      </c>
      <c r="BB13">
        <v>283</v>
      </c>
      <c r="BC13">
        <v>298</v>
      </c>
      <c r="BD13" t="s">
        <v>74</v>
      </c>
      <c r="BE13" t="s">
        <v>359</v>
      </c>
      <c r="BF13" t="str">
        <f>HYPERLINK("http://dx.doi.org/10.1177/1356336X08095667","http://dx.doi.org/10.1177/1356336X08095667")</f>
        <v>http://dx.doi.org/10.1177/1356336X08095667</v>
      </c>
      <c r="BG13" t="s">
        <v>74</v>
      </c>
      <c r="BH13" t="s">
        <v>74</v>
      </c>
      <c r="BI13">
        <v>16</v>
      </c>
      <c r="BJ13" t="s">
        <v>315</v>
      </c>
      <c r="BK13" t="s">
        <v>131</v>
      </c>
      <c r="BL13" t="s">
        <v>315</v>
      </c>
      <c r="BM13" t="s">
        <v>360</v>
      </c>
      <c r="BN13" t="s">
        <v>74</v>
      </c>
      <c r="BO13" t="s">
        <v>74</v>
      </c>
      <c r="BP13" t="s">
        <v>74</v>
      </c>
      <c r="BQ13" t="s">
        <v>74</v>
      </c>
      <c r="BR13" t="s">
        <v>106</v>
      </c>
      <c r="BS13" t="s">
        <v>361</v>
      </c>
      <c r="BT13" t="str">
        <f>HYPERLINK("https%3A%2F%2Fwww.webofscience.com%2Fwos%2Fwoscc%2Ffull-record%2FWOS:000262492800001","View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2023-10-18T07:24:30Z</dcterms:created>
  <dcterms:modified xsi:type="dcterms:W3CDTF">2023-10-18T07:24:30Z</dcterms:modified>
</cp:coreProperties>
</file>